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dir\pewin_vincent-d\d0145110\"/>
    </mc:Choice>
  </mc:AlternateContent>
  <bookViews>
    <workbookView xWindow="-15" yWindow="45" windowWidth="21720" windowHeight="13560"/>
  </bookViews>
  <sheets>
    <sheet name="SR 176 PAVEMENT" sheetId="9" r:id="rId1"/>
  </sheets>
  <definedNames>
    <definedName name="_xlnm.Print_Area" localSheetId="0">'SR 176 PAVEMENT'!$B$1:$S$35</definedName>
  </definedNames>
  <calcPr calcId="162913"/>
</workbook>
</file>

<file path=xl/calcChain.xml><?xml version="1.0" encoding="utf-8"?>
<calcChain xmlns="http://schemas.openxmlformats.org/spreadsheetml/2006/main">
  <c r="M25" i="9" l="1"/>
  <c r="M21" i="9"/>
  <c r="M15" i="9"/>
  <c r="L34" i="9" s="1"/>
  <c r="L33" i="9" l="1"/>
  <c r="I11" i="9"/>
  <c r="Q23" i="9" l="1"/>
  <c r="E15" i="9"/>
  <c r="K23" i="9"/>
  <c r="K21" i="9"/>
  <c r="K13" i="9"/>
  <c r="J34" i="9" l="1"/>
  <c r="J33" i="9"/>
  <c r="R33" i="9"/>
  <c r="R34" i="9" s="1"/>
  <c r="E30" i="9"/>
  <c r="E28" i="9"/>
  <c r="Q21" i="9" l="1"/>
  <c r="C23" i="9"/>
  <c r="C25" i="9" s="1"/>
  <c r="E25" i="9" s="1"/>
  <c r="O17" i="9"/>
  <c r="N34" i="9" s="1"/>
  <c r="Q13" i="9"/>
  <c r="E13" i="9"/>
  <c r="P34" i="9" l="1"/>
  <c r="E23" i="9"/>
  <c r="E17" i="9"/>
  <c r="E11" i="9"/>
  <c r="H34" i="9" l="1"/>
  <c r="N33" i="9" l="1"/>
  <c r="L1" i="9"/>
  <c r="P33" i="9" l="1"/>
  <c r="E21" i="9" l="1"/>
  <c r="H33" i="9" l="1"/>
</calcChain>
</file>

<file path=xl/sharedStrings.xml><?xml version="1.0" encoding="utf-8"?>
<sst xmlns="http://schemas.openxmlformats.org/spreadsheetml/2006/main" count="52" uniqueCount="38">
  <si>
    <t>STATION</t>
  </si>
  <si>
    <t>FROM</t>
  </si>
  <si>
    <t>TO</t>
  </si>
  <si>
    <t>LENGTH</t>
  </si>
  <si>
    <t>DEPTH or RATE</t>
  </si>
  <si>
    <t>PLAN AREA</t>
  </si>
  <si>
    <t>AVG WIDTH</t>
  </si>
  <si>
    <t>STEP</t>
  </si>
  <si>
    <t>DESCRIPTION</t>
  </si>
  <si>
    <t>SF</t>
  </si>
  <si>
    <t>SUBGRADE COMPACTION</t>
  </si>
  <si>
    <t>TOTALS CARRIED TO GENERAL SUMMARY</t>
  </si>
  <si>
    <t>TOTALS</t>
  </si>
  <si>
    <t>CY</t>
  </si>
  <si>
    <t>SY</t>
  </si>
  <si>
    <t>DAM</t>
  </si>
  <si>
    <t>AGGREGATE BASE</t>
  </si>
  <si>
    <t>NORTH APPROACH PAVEMENT REPLACEMENT</t>
  </si>
  <si>
    <t>EXCAVATION</t>
  </si>
  <si>
    <t>VARIES</t>
  </si>
  <si>
    <t>APPROACH SLAB</t>
  </si>
  <si>
    <t>RAILING SECTION - ITEMS 304, 204 AND 203</t>
  </si>
  <si>
    <t>PAVEMENT &amp; GRADING SUBSUMMARY</t>
  </si>
  <si>
    <t>GRADING - NORTH APPROACH</t>
  </si>
  <si>
    <t>STA</t>
  </si>
  <si>
    <t>LINEAR GRADING</t>
  </si>
  <si>
    <t>PAVEMENT REMOVED, AS PER PLAN</t>
  </si>
  <si>
    <t>11" CONC./ APP. SLAB/PRJ</t>
  </si>
  <si>
    <t>11" NON-REINFORCED CONCRETE PAVEMENT, CLASS QC-1P</t>
  </si>
  <si>
    <t xml:space="preserve">ITEM 452 </t>
  </si>
  <si>
    <t>ITEMS 304 AND 203</t>
  </si>
  <si>
    <t>ITEM 204</t>
  </si>
  <si>
    <t>ITEM 202, APP (INCLUDES PRESSURE RELIEF JOINT AND INTEGRAL CURBS)</t>
  </si>
  <si>
    <t>LINEAR GRADING LT. (AREA BY CADD)</t>
  </si>
  <si>
    <t>LINEAR GRADING RT. (AREA BY CADD)</t>
  </si>
  <si>
    <t>CURB SECTION - ITEM 204</t>
  </si>
  <si>
    <t>CURB SECTION - ITEMS 304 AND 203</t>
  </si>
  <si>
    <t>CUY-176-13.34 STAGE 3 CONCRETE APPROACH PAVEMENT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</si>
</sst>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#\+00"/>
    <numFmt numFmtId="166" formatCode="0.0000"/>
    <numFmt numFmtId="167" formatCode="##\+00.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6" fontId="0" fillId="0" borderId="0" xfId="0" applyNumberFormat="1" applyFill="1"/>
    <xf numFmtId="0" fontId="0" fillId="0" borderId="0" xfId="0" applyFill="1"/>
    <xf numFmtId="165" fontId="0" fillId="0" borderId="0" xfId="0" applyNumberFormat="1" applyFill="1"/>
    <xf numFmtId="0" fontId="0" fillId="2" borderId="0" xfId="0" applyFill="1"/>
    <xf numFmtId="0" fontId="1" fillId="0" borderId="0" xfId="0" applyFont="1" applyFill="1"/>
    <xf numFmtId="0" fontId="6" fillId="0" borderId="0" xfId="0" applyFont="1" applyFill="1"/>
    <xf numFmtId="0" fontId="6" fillId="3" borderId="0" xfId="0" applyFont="1" applyFill="1"/>
    <xf numFmtId="167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Fill="1" applyBorder="1"/>
    <xf numFmtId="165" fontId="3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4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4" fontId="7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textRotation="90"/>
    </xf>
    <xf numFmtId="14" fontId="7" fillId="0" borderId="16" xfId="0" applyNumberFormat="1" applyFont="1" applyFill="1" applyBorder="1" applyAlignment="1">
      <alignment horizontal="center" vertical="center" textRotation="90" wrapText="1"/>
    </xf>
    <xf numFmtId="14" fontId="7" fillId="0" borderId="16" xfId="0" applyNumberFormat="1" applyFont="1" applyFill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left" vertical="center"/>
    </xf>
    <xf numFmtId="165" fontId="7" fillId="0" borderId="16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167" fontId="4" fillId="0" borderId="19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0" fillId="4" borderId="0" xfId="0" applyFill="1"/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2" fontId="2" fillId="0" borderId="0" xfId="0" applyNumberFormat="1" applyFont="1" applyFill="1" applyBorder="1" applyAlignment="1"/>
    <xf numFmtId="165" fontId="7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textRotation="90"/>
    </xf>
    <xf numFmtId="0" fontId="4" fillId="0" borderId="16" xfId="0" applyFont="1" applyBorder="1" applyAlignment="1">
      <alignment horizontal="center" vertical="center" textRotation="90" wrapText="1"/>
    </xf>
    <xf numFmtId="165" fontId="9" fillId="0" borderId="16" xfId="0" applyNumberFormat="1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1" fontId="11" fillId="0" borderId="16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165" fontId="7" fillId="0" borderId="17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8"/>
  <sheetViews>
    <sheetView tabSelected="1" topLeftCell="B1" zoomScale="75" zoomScaleNormal="75" zoomScaleSheetLayoutView="100" workbookViewId="0">
      <pane ySplit="7" topLeftCell="A8" activePane="bottomLeft" state="frozen"/>
      <selection activeCell="B1" sqref="B1"/>
      <selection pane="bottomLeft" activeCell="B2" sqref="B2:S3"/>
    </sheetView>
  </sheetViews>
  <sheetFormatPr defaultColWidth="9.140625" defaultRowHeight="12.75" x14ac:dyDescent="0.2"/>
  <cols>
    <col min="1" max="1" width="9.140625" style="2"/>
    <col min="2" max="2" width="94.42578125" style="2" customWidth="1"/>
    <col min="3" max="4" width="15.7109375" style="3" customWidth="1"/>
    <col min="5" max="5" width="9.85546875" style="2" customWidth="1"/>
    <col min="6" max="6" width="9.140625" style="2"/>
    <col min="7" max="7" width="10.5703125" style="2" customWidth="1"/>
    <col min="8" max="11" width="8.28515625" style="2" customWidth="1"/>
    <col min="12" max="12" width="8.85546875" style="2" customWidth="1"/>
    <col min="13" max="13" width="8.7109375" style="2" customWidth="1"/>
    <col min="14" max="19" width="8.28515625" style="2" customWidth="1"/>
    <col min="20" max="16384" width="9.140625" style="2"/>
  </cols>
  <sheetData>
    <row r="1" spans="2:57" ht="15.75" thickBot="1" x14ac:dyDescent="0.3">
      <c r="B1" s="13" t="s">
        <v>37</v>
      </c>
      <c r="C1" s="13"/>
      <c r="D1" s="14"/>
      <c r="E1" s="12"/>
      <c r="F1" s="12"/>
      <c r="G1" s="12"/>
      <c r="H1" s="12"/>
      <c r="I1" s="12"/>
      <c r="J1" s="15"/>
      <c r="K1" s="16" t="s">
        <v>15</v>
      </c>
      <c r="L1" s="56">
        <f ca="1">NOW()</f>
        <v>45391.495074421298</v>
      </c>
      <c r="M1" s="56"/>
      <c r="N1" s="12"/>
      <c r="O1" s="12"/>
      <c r="P1" s="12"/>
      <c r="Q1" s="12"/>
      <c r="R1" s="12"/>
      <c r="S1" s="12"/>
    </row>
    <row r="2" spans="2:57" ht="13.5" customHeight="1" x14ac:dyDescent="0.2">
      <c r="B2" s="47" t="s">
        <v>22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</row>
    <row r="3" spans="2:57" ht="13.5" thickBot="1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/>
    </row>
    <row r="4" spans="2:57" s="1" customFormat="1" ht="25.15" customHeight="1" thickBot="1" x14ac:dyDescent="0.25">
      <c r="B4" s="53"/>
      <c r="C4" s="54"/>
      <c r="D4" s="54"/>
      <c r="E4" s="54"/>
      <c r="F4" s="54"/>
      <c r="G4" s="55"/>
      <c r="H4" s="65">
        <v>452</v>
      </c>
      <c r="I4" s="66"/>
      <c r="J4" s="45">
        <v>304</v>
      </c>
      <c r="K4" s="46"/>
      <c r="L4" s="45">
        <v>204</v>
      </c>
      <c r="M4" s="46"/>
      <c r="N4" s="45">
        <v>202</v>
      </c>
      <c r="O4" s="46"/>
      <c r="P4" s="45">
        <v>203</v>
      </c>
      <c r="Q4" s="46"/>
      <c r="R4" s="45">
        <v>209</v>
      </c>
      <c r="S4" s="46"/>
    </row>
    <row r="5" spans="2:57" ht="25.15" customHeight="1" thickBot="1" x14ac:dyDescent="0.25">
      <c r="B5" s="18"/>
      <c r="C5" s="67" t="s">
        <v>4</v>
      </c>
      <c r="D5" s="46"/>
      <c r="E5" s="46"/>
      <c r="F5" s="46"/>
      <c r="G5" s="46"/>
      <c r="H5" s="45">
        <v>11</v>
      </c>
      <c r="I5" s="45"/>
      <c r="J5" s="45">
        <v>6</v>
      </c>
      <c r="K5" s="46"/>
      <c r="L5" s="45"/>
      <c r="M5" s="46"/>
      <c r="N5" s="73" t="s">
        <v>27</v>
      </c>
      <c r="O5" s="74"/>
      <c r="P5" s="45">
        <v>6</v>
      </c>
      <c r="Q5" s="46"/>
      <c r="R5" s="45"/>
      <c r="S5" s="46"/>
    </row>
    <row r="6" spans="2:57" ht="250.15" customHeight="1" thickBot="1" x14ac:dyDescent="0.25">
      <c r="B6" s="19" t="s">
        <v>8</v>
      </c>
      <c r="C6" s="57" t="s">
        <v>0</v>
      </c>
      <c r="D6" s="57"/>
      <c r="E6" s="20" t="s">
        <v>3</v>
      </c>
      <c r="F6" s="21" t="s">
        <v>6</v>
      </c>
      <c r="G6" s="22" t="s">
        <v>5</v>
      </c>
      <c r="H6" s="58" t="s">
        <v>28</v>
      </c>
      <c r="I6" s="59"/>
      <c r="J6" s="58" t="s">
        <v>16</v>
      </c>
      <c r="K6" s="60"/>
      <c r="L6" s="58" t="s">
        <v>10</v>
      </c>
      <c r="M6" s="60"/>
      <c r="N6" s="58" t="s">
        <v>26</v>
      </c>
      <c r="O6" s="60"/>
      <c r="P6" s="58" t="s">
        <v>18</v>
      </c>
      <c r="Q6" s="60"/>
      <c r="R6" s="58" t="s">
        <v>25</v>
      </c>
      <c r="S6" s="60"/>
    </row>
    <row r="7" spans="2:57" s="4" customFormat="1" ht="25.15" customHeight="1" thickBot="1" x14ac:dyDescent="0.25">
      <c r="B7" s="23"/>
      <c r="C7" s="24" t="s">
        <v>1</v>
      </c>
      <c r="D7" s="24" t="s">
        <v>2</v>
      </c>
      <c r="E7" s="25"/>
      <c r="F7" s="25"/>
      <c r="G7" s="25" t="s">
        <v>9</v>
      </c>
      <c r="H7" s="17" t="s">
        <v>7</v>
      </c>
      <c r="I7" s="17" t="s">
        <v>14</v>
      </c>
      <c r="J7" s="36" t="s">
        <v>7</v>
      </c>
      <c r="K7" s="36" t="s">
        <v>13</v>
      </c>
      <c r="L7" s="39" t="s">
        <v>7</v>
      </c>
      <c r="M7" s="39" t="s">
        <v>14</v>
      </c>
      <c r="N7" s="17" t="s">
        <v>7</v>
      </c>
      <c r="O7" s="17" t="s">
        <v>14</v>
      </c>
      <c r="P7" s="17" t="s">
        <v>7</v>
      </c>
      <c r="Q7" s="17" t="s">
        <v>13</v>
      </c>
      <c r="R7" s="45" t="s">
        <v>24</v>
      </c>
      <c r="S7" s="4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</row>
    <row r="8" spans="2:57" s="4" customFormat="1" ht="25.15" customHeight="1" x14ac:dyDescent="0.2">
      <c r="B8" s="33"/>
      <c r="C8" s="10"/>
      <c r="D8" s="10"/>
      <c r="E8" s="11"/>
      <c r="F8" s="11"/>
      <c r="G8" s="11"/>
      <c r="H8" s="34"/>
      <c r="I8" s="34"/>
      <c r="J8" s="37"/>
      <c r="K8" s="37"/>
      <c r="L8" s="42"/>
      <c r="M8" s="42"/>
      <c r="N8" s="34"/>
      <c r="O8" s="34"/>
      <c r="P8" s="34"/>
      <c r="Q8" s="34"/>
      <c r="R8" s="79"/>
      <c r="S8" s="80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</row>
    <row r="9" spans="2:57" s="6" customFormat="1" ht="19.899999999999999" customHeight="1" x14ac:dyDescent="0.2">
      <c r="B9" s="27" t="s">
        <v>17</v>
      </c>
      <c r="C9" s="8"/>
      <c r="D9" s="8"/>
      <c r="E9" s="9"/>
      <c r="F9" s="9"/>
      <c r="G9" s="26"/>
      <c r="H9" s="9"/>
      <c r="I9" s="9"/>
      <c r="J9" s="38"/>
      <c r="K9" s="38"/>
      <c r="L9" s="40"/>
      <c r="M9" s="40"/>
      <c r="N9" s="9"/>
      <c r="O9" s="9"/>
      <c r="P9" s="9"/>
      <c r="Q9" s="9"/>
      <c r="R9" s="75"/>
      <c r="S9" s="76"/>
    </row>
    <row r="10" spans="2:57" s="6" customFormat="1" ht="19.899999999999999" customHeight="1" x14ac:dyDescent="0.2">
      <c r="B10" s="27"/>
      <c r="C10" s="8"/>
      <c r="D10" s="8"/>
      <c r="E10" s="9"/>
      <c r="F10" s="9"/>
      <c r="G10" s="26"/>
      <c r="H10" s="9"/>
      <c r="I10" s="9"/>
      <c r="J10" s="38"/>
      <c r="K10" s="38"/>
      <c r="L10" s="40"/>
      <c r="M10" s="40"/>
      <c r="N10" s="9"/>
      <c r="O10" s="9"/>
      <c r="P10" s="9"/>
      <c r="Q10" s="9"/>
      <c r="R10" s="75"/>
      <c r="S10" s="76"/>
    </row>
    <row r="11" spans="2:57" s="6" customFormat="1" ht="19.899999999999999" customHeight="1" x14ac:dyDescent="0.2">
      <c r="B11" s="28" t="s">
        <v>29</v>
      </c>
      <c r="C11" s="8">
        <v>1341.21</v>
      </c>
      <c r="D11" s="8">
        <v>1381.54</v>
      </c>
      <c r="E11" s="9">
        <f t="shared" ref="E11:E17" si="0">D11-C11</f>
        <v>40.329999999999927</v>
      </c>
      <c r="F11" s="9" t="s">
        <v>19</v>
      </c>
      <c r="G11" s="26">
        <v>1337.8679999999999</v>
      </c>
      <c r="H11" s="9"/>
      <c r="I11" s="9">
        <f>$G11/9</f>
        <v>148.65199999999999</v>
      </c>
      <c r="J11" s="38"/>
      <c r="K11" s="38"/>
      <c r="L11" s="40"/>
      <c r="M11" s="40"/>
      <c r="N11" s="9"/>
      <c r="O11" s="9"/>
      <c r="P11" s="9"/>
      <c r="Q11" s="9"/>
      <c r="R11" s="75"/>
      <c r="S11" s="76"/>
    </row>
    <row r="12" spans="2:57" s="6" customFormat="1" ht="19.899999999999999" customHeight="1" x14ac:dyDescent="0.2">
      <c r="B12" s="28"/>
      <c r="C12" s="8"/>
      <c r="D12" s="8"/>
      <c r="E12" s="9"/>
      <c r="F12" s="9"/>
      <c r="G12" s="26"/>
      <c r="H12" s="9"/>
      <c r="I12" s="9"/>
      <c r="J12" s="38"/>
      <c r="K12" s="38"/>
      <c r="L12" s="40"/>
      <c r="M12" s="40"/>
      <c r="N12" s="9"/>
      <c r="O12" s="9"/>
      <c r="P12" s="9"/>
      <c r="Q12" s="9"/>
      <c r="R12" s="75"/>
      <c r="S12" s="76"/>
    </row>
    <row r="13" spans="2:57" s="6" customFormat="1" ht="19.899999999999999" customHeight="1" x14ac:dyDescent="0.2">
      <c r="B13" s="28" t="s">
        <v>30</v>
      </c>
      <c r="C13" s="8">
        <v>1341.21</v>
      </c>
      <c r="D13" s="8">
        <v>1381.54</v>
      </c>
      <c r="E13" s="9">
        <f t="shared" ref="E13" si="1">D13-C13</f>
        <v>40.329999999999927</v>
      </c>
      <c r="F13" s="9" t="s">
        <v>19</v>
      </c>
      <c r="G13" s="26">
        <v>1419.855</v>
      </c>
      <c r="H13" s="9"/>
      <c r="I13" s="9"/>
      <c r="J13" s="38">
        <v>0.5</v>
      </c>
      <c r="K13" s="38">
        <f>IF($G13&gt;0,($G13*J$5/12/27),(($E13*($F13+J13))*J$5/12)/27)</f>
        <v>26.293611111111115</v>
      </c>
      <c r="L13" s="40"/>
      <c r="M13" s="40"/>
      <c r="N13" s="9"/>
      <c r="O13" s="9"/>
      <c r="P13" s="9" t="s">
        <v>19</v>
      </c>
      <c r="Q13" s="9">
        <f>IF($G13&gt;0,($G13*P$5/12/27),(($E13*($F13+P13))*P$5/12)/27)</f>
        <v>26.293611111111115</v>
      </c>
      <c r="R13" s="75"/>
      <c r="S13" s="76"/>
    </row>
    <row r="14" spans="2:57" s="6" customFormat="1" ht="19.899999999999999" customHeight="1" x14ac:dyDescent="0.2">
      <c r="B14" s="28"/>
      <c r="C14" s="8"/>
      <c r="D14" s="8"/>
      <c r="E14" s="38"/>
      <c r="F14" s="38"/>
      <c r="G14" s="26"/>
      <c r="H14" s="38"/>
      <c r="I14" s="38"/>
      <c r="J14" s="38"/>
      <c r="K14" s="38"/>
      <c r="L14" s="40"/>
      <c r="M14" s="40"/>
      <c r="N14" s="38"/>
      <c r="O14" s="38"/>
      <c r="P14" s="38"/>
      <c r="Q14" s="38"/>
      <c r="R14" s="75"/>
      <c r="S14" s="76"/>
    </row>
    <row r="15" spans="2:57" s="6" customFormat="1" ht="19.899999999999999" customHeight="1" x14ac:dyDescent="0.2">
      <c r="B15" s="28" t="s">
        <v>31</v>
      </c>
      <c r="C15" s="8">
        <v>1341.21</v>
      </c>
      <c r="D15" s="8">
        <v>1381.54</v>
      </c>
      <c r="E15" s="38">
        <f t="shared" ref="E15" si="2">D15-C15</f>
        <v>40.329999999999927</v>
      </c>
      <c r="F15" s="38" t="s">
        <v>19</v>
      </c>
      <c r="G15" s="26">
        <v>1469.45</v>
      </c>
      <c r="H15" s="38"/>
      <c r="I15" s="38"/>
      <c r="J15" s="38"/>
      <c r="K15" s="38"/>
      <c r="L15" s="40">
        <v>1</v>
      </c>
      <c r="M15" s="40">
        <f>IF($G15&gt;0,($G15/9),(($E15*($F15+L15)))/9)</f>
        <v>163.27222222222224</v>
      </c>
      <c r="N15" s="38"/>
      <c r="O15" s="38"/>
      <c r="P15" s="38"/>
      <c r="Q15" s="38"/>
      <c r="R15" s="75"/>
      <c r="S15" s="76"/>
    </row>
    <row r="16" spans="2:57" s="6" customFormat="1" ht="19.899999999999999" customHeight="1" x14ac:dyDescent="0.2">
      <c r="B16" s="28"/>
      <c r="C16" s="8"/>
      <c r="D16" s="8"/>
      <c r="E16" s="9"/>
      <c r="F16" s="9"/>
      <c r="G16" s="26"/>
      <c r="H16" s="9"/>
      <c r="I16" s="9"/>
      <c r="J16" s="38"/>
      <c r="K16" s="38"/>
      <c r="L16" s="40"/>
      <c r="M16" s="40"/>
      <c r="N16" s="9"/>
      <c r="O16" s="9"/>
      <c r="P16" s="9"/>
      <c r="Q16" s="9"/>
      <c r="R16" s="75"/>
      <c r="S16" s="76"/>
    </row>
    <row r="17" spans="1:57" s="6" customFormat="1" ht="19.899999999999999" customHeight="1" x14ac:dyDescent="0.2">
      <c r="B17" s="28" t="s">
        <v>32</v>
      </c>
      <c r="C17" s="8">
        <v>1335.87</v>
      </c>
      <c r="D17" s="8">
        <v>1381.54</v>
      </c>
      <c r="E17" s="9">
        <f t="shared" si="0"/>
        <v>45.670000000000073</v>
      </c>
      <c r="F17" s="9" t="s">
        <v>19</v>
      </c>
      <c r="G17" s="26">
        <v>1689.1289999999999</v>
      </c>
      <c r="H17" s="9"/>
      <c r="I17" s="9"/>
      <c r="J17" s="38"/>
      <c r="K17" s="38"/>
      <c r="L17" s="40"/>
      <c r="M17" s="40"/>
      <c r="N17" s="9"/>
      <c r="O17" s="9">
        <f>IF($G17&gt;0,($G17/9),(($E17*($F17+(2*N17)))/9))</f>
        <v>187.68099999999998</v>
      </c>
      <c r="P17" s="9"/>
      <c r="Q17" s="9"/>
      <c r="R17" s="75"/>
      <c r="S17" s="76"/>
    </row>
    <row r="18" spans="1:57" s="6" customFormat="1" ht="19.899999999999999" customHeight="1" x14ac:dyDescent="0.2">
      <c r="B18" s="28"/>
      <c r="C18" s="8"/>
      <c r="D18" s="8"/>
      <c r="E18" s="9"/>
      <c r="F18" s="9"/>
      <c r="G18" s="26"/>
      <c r="H18" s="9"/>
      <c r="I18" s="9"/>
      <c r="J18" s="38"/>
      <c r="K18" s="38"/>
      <c r="L18" s="40"/>
      <c r="M18" s="40"/>
      <c r="N18" s="9"/>
      <c r="O18" s="9"/>
      <c r="P18" s="9"/>
      <c r="Q18" s="9"/>
      <c r="R18" s="75"/>
      <c r="S18" s="76"/>
    </row>
    <row r="19" spans="1:57" s="6" customFormat="1" ht="19.899999999999999" customHeight="1" x14ac:dyDescent="0.2">
      <c r="B19" s="27" t="s">
        <v>20</v>
      </c>
      <c r="C19" s="8"/>
      <c r="D19" s="8"/>
      <c r="E19" s="9"/>
      <c r="F19" s="9"/>
      <c r="G19" s="26"/>
      <c r="H19" s="9"/>
      <c r="I19" s="9"/>
      <c r="J19" s="38"/>
      <c r="K19" s="38"/>
      <c r="L19" s="40"/>
      <c r="M19" s="40"/>
      <c r="N19" s="9"/>
      <c r="O19" s="9"/>
      <c r="P19" s="9"/>
      <c r="Q19" s="9"/>
      <c r="R19" s="75"/>
      <c r="S19" s="76"/>
    </row>
    <row r="20" spans="1:57" s="6" customFormat="1" ht="19.899999999999999" customHeight="1" x14ac:dyDescent="0.2">
      <c r="B20" s="27"/>
      <c r="C20" s="8"/>
      <c r="D20" s="8"/>
      <c r="E20" s="9"/>
      <c r="F20" s="9"/>
      <c r="G20" s="26"/>
      <c r="H20" s="9"/>
      <c r="I20" s="9"/>
      <c r="J20" s="38"/>
      <c r="K20" s="38"/>
      <c r="L20" s="40"/>
      <c r="M20" s="40"/>
      <c r="N20" s="9"/>
      <c r="O20" s="9"/>
      <c r="P20" s="9"/>
      <c r="Q20" s="9"/>
      <c r="R20" s="75"/>
      <c r="S20" s="76"/>
    </row>
    <row r="21" spans="1:57" s="5" customFormat="1" ht="19.899999999999999" customHeight="1" x14ac:dyDescent="0.2">
      <c r="B21" s="28" t="s">
        <v>21</v>
      </c>
      <c r="C21" s="8">
        <v>1309.3800000000001</v>
      </c>
      <c r="D21" s="8">
        <v>1315.74</v>
      </c>
      <c r="E21" s="9">
        <f t="shared" ref="E21" si="3">D21-C21</f>
        <v>6.3599999999999</v>
      </c>
      <c r="F21" s="9" t="s">
        <v>19</v>
      </c>
      <c r="G21" s="26">
        <v>695.62</v>
      </c>
      <c r="H21" s="9"/>
      <c r="I21" s="9"/>
      <c r="J21" s="38">
        <v>0</v>
      </c>
      <c r="K21" s="38">
        <f>IF($G21&gt;0,($G21*J$5/12/27),(($E21*($F21+J21))*J$5/12)/27)</f>
        <v>12.881851851851852</v>
      </c>
      <c r="L21" s="40">
        <v>0</v>
      </c>
      <c r="M21" s="40">
        <f>IF($G21&gt;0,($G21/9),(($E21*($F21+(2*L21)))/9))</f>
        <v>77.291111111111107</v>
      </c>
      <c r="N21" s="9"/>
      <c r="O21" s="9"/>
      <c r="P21" s="9">
        <v>0</v>
      </c>
      <c r="Q21" s="9">
        <f>IF($G21&gt;0,($G21*P$5/12/27),(($E21*($F21+P21))*P$5/12)/27)</f>
        <v>12.881851851851852</v>
      </c>
      <c r="R21" s="75"/>
      <c r="S21" s="76"/>
    </row>
    <row r="22" spans="1:57" s="5" customFormat="1" ht="19.899999999999999" customHeight="1" x14ac:dyDescent="0.2">
      <c r="B22" s="28"/>
      <c r="C22" s="8"/>
      <c r="D22" s="8"/>
      <c r="E22" s="9"/>
      <c r="F22" s="9"/>
      <c r="G22" s="26"/>
      <c r="H22" s="9"/>
      <c r="I22" s="9"/>
      <c r="J22" s="38"/>
      <c r="K22" s="38"/>
      <c r="L22" s="40"/>
      <c r="M22" s="40"/>
      <c r="N22" s="9"/>
      <c r="O22" s="9"/>
      <c r="P22" s="9"/>
      <c r="Q22" s="9"/>
      <c r="R22" s="75"/>
      <c r="S22" s="76"/>
    </row>
    <row r="23" spans="1:57" s="5" customFormat="1" ht="19.899999999999999" customHeight="1" x14ac:dyDescent="0.2">
      <c r="B23" s="28" t="s">
        <v>36</v>
      </c>
      <c r="C23" s="8">
        <f>D21</f>
        <v>1315.74</v>
      </c>
      <c r="D23" s="8">
        <v>1336.62</v>
      </c>
      <c r="E23" s="9">
        <f t="shared" ref="E23" si="4">D23-C23</f>
        <v>20.879999999999882</v>
      </c>
      <c r="F23" s="9" t="s">
        <v>19</v>
      </c>
      <c r="G23" s="26">
        <v>479.459</v>
      </c>
      <c r="H23" s="9"/>
      <c r="I23" s="9"/>
      <c r="J23" s="38">
        <v>0.5</v>
      </c>
      <c r="K23" s="38">
        <f>IF($G23&gt;0,($G23*J$5/12/27),(($E23*($F23+J23))*J$5/12)/27)</f>
        <v>8.87887037037037</v>
      </c>
      <c r="L23" s="43"/>
      <c r="M23" s="43"/>
      <c r="N23" s="9"/>
      <c r="O23" s="9"/>
      <c r="P23" s="38">
        <v>0.5</v>
      </c>
      <c r="Q23" s="38">
        <f>IF($G23&gt;0,($G23*P$5/12/27),(($E23*($F23+P23))*P$5/12)/27)</f>
        <v>8.87887037037037</v>
      </c>
      <c r="R23" s="75"/>
      <c r="S23" s="76"/>
    </row>
    <row r="24" spans="1:57" s="5" customFormat="1" ht="19.899999999999999" customHeight="1" x14ac:dyDescent="0.2">
      <c r="B24" s="28"/>
      <c r="C24" s="8"/>
      <c r="D24" s="8"/>
      <c r="E24" s="38"/>
      <c r="F24" s="38"/>
      <c r="G24" s="26"/>
      <c r="H24" s="38"/>
      <c r="I24" s="38"/>
      <c r="J24" s="38"/>
      <c r="K24" s="38"/>
      <c r="L24" s="40"/>
      <c r="M24" s="40"/>
      <c r="N24" s="38"/>
      <c r="O24" s="38"/>
      <c r="P24" s="38"/>
      <c r="Q24" s="38"/>
      <c r="R24" s="75"/>
      <c r="S24" s="76"/>
    </row>
    <row r="25" spans="1:57" s="5" customFormat="1" ht="19.899999999999999" customHeight="1" x14ac:dyDescent="0.2">
      <c r="B25" s="28" t="s">
        <v>35</v>
      </c>
      <c r="C25" s="8">
        <f>C23</f>
        <v>1315.74</v>
      </c>
      <c r="D25" s="8">
        <v>1336.62</v>
      </c>
      <c r="E25" s="38">
        <f t="shared" ref="E25" si="5">D25-C25</f>
        <v>20.879999999999882</v>
      </c>
      <c r="F25" s="38" t="s">
        <v>19</v>
      </c>
      <c r="G25" s="26">
        <v>491.57</v>
      </c>
      <c r="H25" s="38"/>
      <c r="I25" s="38"/>
      <c r="J25" s="38"/>
      <c r="K25" s="38"/>
      <c r="L25" s="40">
        <v>1.1000000000000001</v>
      </c>
      <c r="M25" s="40">
        <f>IF($G25&gt;0,($G25/9),(($E25*($F25+(2*L25)))/9))</f>
        <v>54.61888888888889</v>
      </c>
      <c r="N25" s="38"/>
      <c r="O25" s="38"/>
      <c r="P25" s="38"/>
      <c r="Q25" s="38"/>
      <c r="R25" s="75"/>
      <c r="S25" s="76"/>
    </row>
    <row r="26" spans="1:57" s="5" customFormat="1" ht="19.899999999999999" customHeight="1" x14ac:dyDescent="0.2">
      <c r="B26" s="28"/>
      <c r="C26" s="8"/>
      <c r="D26" s="8"/>
      <c r="E26" s="38"/>
      <c r="F26" s="38"/>
      <c r="G26" s="26"/>
      <c r="H26" s="38"/>
      <c r="I26" s="38"/>
      <c r="J26" s="38"/>
      <c r="K26" s="38"/>
      <c r="L26" s="40"/>
      <c r="M26" s="40"/>
      <c r="N26" s="38"/>
      <c r="O26" s="38"/>
      <c r="P26" s="38"/>
      <c r="Q26" s="38"/>
      <c r="R26" s="75"/>
      <c r="S26" s="76"/>
    </row>
    <row r="27" spans="1:57" s="5" customFormat="1" ht="19.899999999999999" customHeight="1" x14ac:dyDescent="0.2">
      <c r="B27" s="27" t="s">
        <v>23</v>
      </c>
      <c r="C27" s="8"/>
      <c r="D27" s="8"/>
      <c r="E27" s="9"/>
      <c r="F27" s="9"/>
      <c r="G27" s="26"/>
      <c r="H27" s="9"/>
      <c r="I27" s="9"/>
      <c r="J27" s="38"/>
      <c r="K27" s="38"/>
      <c r="L27" s="40"/>
      <c r="M27" s="40"/>
      <c r="N27" s="9"/>
      <c r="O27" s="9"/>
      <c r="P27" s="9"/>
      <c r="Q27" s="9"/>
      <c r="R27" s="75"/>
      <c r="S27" s="76"/>
    </row>
    <row r="28" spans="1:57" s="5" customFormat="1" ht="19.899999999999999" customHeight="1" x14ac:dyDescent="0.2">
      <c r="B28" s="28"/>
      <c r="C28" s="8">
        <v>1315.52</v>
      </c>
      <c r="D28" s="8">
        <v>1372.95</v>
      </c>
      <c r="E28" s="9">
        <f>D28-C28</f>
        <v>57.430000000000064</v>
      </c>
      <c r="F28" s="9">
        <v>3</v>
      </c>
      <c r="G28" s="26"/>
      <c r="H28" s="9"/>
      <c r="I28" s="9"/>
      <c r="J28" s="38"/>
      <c r="K28" s="38"/>
      <c r="L28" s="40"/>
      <c r="M28" s="40"/>
      <c r="N28" s="9"/>
      <c r="O28" s="9"/>
      <c r="P28" s="9"/>
      <c r="Q28" s="9"/>
      <c r="R28" s="75">
        <v>1</v>
      </c>
      <c r="S28" s="76"/>
    </row>
    <row r="29" spans="1:57" s="5" customFormat="1" ht="19.899999999999999" customHeight="1" x14ac:dyDescent="0.2">
      <c r="B29" s="28" t="s">
        <v>33</v>
      </c>
      <c r="C29" s="8"/>
      <c r="D29" s="8"/>
      <c r="E29" s="9"/>
      <c r="F29" s="9"/>
      <c r="G29" s="26"/>
      <c r="H29" s="9"/>
      <c r="I29" s="9"/>
      <c r="J29" s="38"/>
      <c r="K29" s="38"/>
      <c r="L29" s="40"/>
      <c r="M29" s="40"/>
      <c r="N29" s="9"/>
      <c r="O29" s="9"/>
      <c r="P29" s="9"/>
      <c r="Q29" s="9"/>
      <c r="R29" s="75"/>
      <c r="S29" s="76"/>
    </row>
    <row r="30" spans="1:57" s="5" customFormat="1" ht="19.899999999999999" customHeight="1" x14ac:dyDescent="0.2">
      <c r="B30" s="28"/>
      <c r="C30" s="8">
        <v>1302.1500000000001</v>
      </c>
      <c r="D30" s="8">
        <v>1381.54</v>
      </c>
      <c r="E30" s="9">
        <f>D30-C30</f>
        <v>79.389999999999873</v>
      </c>
      <c r="F30" s="9">
        <v>3</v>
      </c>
      <c r="G30" s="26"/>
      <c r="H30" s="9"/>
      <c r="I30" s="9"/>
      <c r="J30" s="38"/>
      <c r="K30" s="38"/>
      <c r="L30" s="40"/>
      <c r="M30" s="40"/>
      <c r="N30" s="9"/>
      <c r="O30" s="9"/>
      <c r="P30" s="9"/>
      <c r="Q30" s="9"/>
      <c r="R30" s="75">
        <v>1</v>
      </c>
      <c r="S30" s="76"/>
    </row>
    <row r="31" spans="1:57" s="7" customFormat="1" ht="19.899999999999999" customHeight="1" thickBot="1" x14ac:dyDescent="0.25">
      <c r="A31" s="6"/>
      <c r="B31" s="29" t="s">
        <v>34</v>
      </c>
      <c r="C31" s="30"/>
      <c r="D31" s="30"/>
      <c r="E31" s="31"/>
      <c r="F31" s="31"/>
      <c r="G31" s="32"/>
      <c r="H31" s="31"/>
      <c r="I31" s="31"/>
      <c r="J31" s="35"/>
      <c r="K31" s="35"/>
      <c r="L31" s="41"/>
      <c r="M31" s="41"/>
      <c r="N31" s="31"/>
      <c r="O31" s="31"/>
      <c r="P31" s="31"/>
      <c r="Q31" s="31"/>
      <c r="R31" s="77"/>
      <c r="S31" s="78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</row>
    <row r="32" spans="1:57" s="7" customFormat="1" ht="19.899999999999999" customHeight="1" thickBot="1" x14ac:dyDescent="0.25">
      <c r="A32" s="6"/>
      <c r="B32" s="29"/>
      <c r="C32" s="30"/>
      <c r="D32" s="30"/>
      <c r="E32" s="35"/>
      <c r="F32" s="35"/>
      <c r="G32" s="32"/>
      <c r="H32" s="35"/>
      <c r="I32" s="35"/>
      <c r="J32" s="35"/>
      <c r="K32" s="35"/>
      <c r="L32" s="41"/>
      <c r="M32" s="41"/>
      <c r="N32" s="35"/>
      <c r="O32" s="35"/>
      <c r="P32" s="35"/>
      <c r="Q32" s="35"/>
      <c r="R32" s="77"/>
      <c r="S32" s="78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</row>
    <row r="33" spans="2:20" ht="25.15" customHeight="1" thickBot="1" x14ac:dyDescent="0.25">
      <c r="B33" s="70" t="s">
        <v>12</v>
      </c>
      <c r="C33" s="71"/>
      <c r="D33" s="71"/>
      <c r="E33" s="71"/>
      <c r="F33" s="72"/>
      <c r="G33" s="72"/>
      <c r="H33" s="68">
        <f>ROUND(SUM(I9:I31),2)</f>
        <v>148.65</v>
      </c>
      <c r="I33" s="68"/>
      <c r="J33" s="68">
        <f>ROUND(SUM(K9:K31),2)</f>
        <v>48.05</v>
      </c>
      <c r="K33" s="69"/>
      <c r="L33" s="68">
        <f>ROUND(SUM(M9:M31),2)</f>
        <v>295.18</v>
      </c>
      <c r="M33" s="69"/>
      <c r="N33" s="68">
        <f>ROUND(SUM(O9:O31),2)</f>
        <v>187.68</v>
      </c>
      <c r="O33" s="69"/>
      <c r="P33" s="68">
        <f>ROUND(SUM(Q9:Q31),2)</f>
        <v>48.05</v>
      </c>
      <c r="Q33" s="69"/>
      <c r="R33" s="68">
        <f>ROUND(SUM(R9:R31),2)</f>
        <v>2</v>
      </c>
      <c r="S33" s="69"/>
      <c r="T33" s="12"/>
    </row>
    <row r="34" spans="2:20" ht="25.15" customHeight="1" thickBot="1" x14ac:dyDescent="0.25">
      <c r="B34" s="61" t="s">
        <v>11</v>
      </c>
      <c r="C34" s="62"/>
      <c r="D34" s="62"/>
      <c r="E34" s="62"/>
      <c r="F34" s="62"/>
      <c r="G34" s="62"/>
      <c r="H34" s="63">
        <f>ROUND(SUM(I8:I33),0)</f>
        <v>149</v>
      </c>
      <c r="I34" s="64"/>
      <c r="J34" s="63">
        <f>ROUND(SUM(K8:K33),0)</f>
        <v>48</v>
      </c>
      <c r="K34" s="64"/>
      <c r="L34" s="63">
        <f>ROUND(SUM(M8:M33),0)</f>
        <v>295</v>
      </c>
      <c r="M34" s="64"/>
      <c r="N34" s="63">
        <f t="shared" ref="N34" si="6">ROUND(SUM(O8:O33),0)</f>
        <v>188</v>
      </c>
      <c r="O34" s="64"/>
      <c r="P34" s="63">
        <f>ROUND(SUM(Q8:Q33),0)</f>
        <v>48</v>
      </c>
      <c r="Q34" s="64"/>
      <c r="R34" s="63">
        <f>ROUND(R33,0)</f>
        <v>2</v>
      </c>
      <c r="S34" s="64"/>
      <c r="T34" s="12"/>
    </row>
    <row r="35" spans="2:20" ht="25.15" customHeight="1" thickBot="1" x14ac:dyDescent="0.25">
      <c r="B35" s="62"/>
      <c r="C35" s="62"/>
      <c r="D35" s="62"/>
      <c r="E35" s="62"/>
      <c r="F35" s="62"/>
      <c r="G35" s="62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2:20" x14ac:dyDescent="0.2"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8" spans="2:20" x14ac:dyDescent="0.2">
      <c r="J38" s="6"/>
    </row>
  </sheetData>
  <mergeCells count="63">
    <mergeCell ref="R14:S14"/>
    <mergeCell ref="R32:S32"/>
    <mergeCell ref="R34:S35"/>
    <mergeCell ref="R7:S7"/>
    <mergeCell ref="R8:S8"/>
    <mergeCell ref="R9:S9"/>
    <mergeCell ref="R10:S10"/>
    <mergeCell ref="R11:S11"/>
    <mergeCell ref="R12:S12"/>
    <mergeCell ref="R13:S13"/>
    <mergeCell ref="R16:S16"/>
    <mergeCell ref="R17:S17"/>
    <mergeCell ref="R18:S18"/>
    <mergeCell ref="R19:S19"/>
    <mergeCell ref="R20:S20"/>
    <mergeCell ref="R21:S21"/>
    <mergeCell ref="R22:S22"/>
    <mergeCell ref="L33:M33"/>
    <mergeCell ref="P6:Q6"/>
    <mergeCell ref="P5:Q5"/>
    <mergeCell ref="L34:M35"/>
    <mergeCell ref="R6:S6"/>
    <mergeCell ref="R33:S33"/>
    <mergeCell ref="R23:S23"/>
    <mergeCell ref="R27:S27"/>
    <mergeCell ref="R28:S28"/>
    <mergeCell ref="R29:S29"/>
    <mergeCell ref="R31:S31"/>
    <mergeCell ref="R30:S30"/>
    <mergeCell ref="R15:S15"/>
    <mergeCell ref="R24:S24"/>
    <mergeCell ref="R25:S25"/>
    <mergeCell ref="R26:S26"/>
    <mergeCell ref="P34:Q35"/>
    <mergeCell ref="N5:O5"/>
    <mergeCell ref="N6:O6"/>
    <mergeCell ref="N33:O33"/>
    <mergeCell ref="N34:O35"/>
    <mergeCell ref="P33:Q33"/>
    <mergeCell ref="B34:G35"/>
    <mergeCell ref="H34:I35"/>
    <mergeCell ref="H4:I4"/>
    <mergeCell ref="J4:K4"/>
    <mergeCell ref="C5:G5"/>
    <mergeCell ref="J6:K6"/>
    <mergeCell ref="J33:K33"/>
    <mergeCell ref="J34:K35"/>
    <mergeCell ref="B33:G33"/>
    <mergeCell ref="H33:I33"/>
    <mergeCell ref="L1:M1"/>
    <mergeCell ref="C6:D6"/>
    <mergeCell ref="H6:I6"/>
    <mergeCell ref="L6:M6"/>
    <mergeCell ref="J5:K5"/>
    <mergeCell ref="L5:M5"/>
    <mergeCell ref="L4:M4"/>
    <mergeCell ref="P4:Q4"/>
    <mergeCell ref="B2:S3"/>
    <mergeCell ref="N4:O4"/>
    <mergeCell ref="H5:I5"/>
    <mergeCell ref="B4:G4"/>
    <mergeCell ref="R4:S4"/>
    <mergeCell ref="R5:S5"/>
  </mergeCells>
  <pageMargins left="1.1100000000000001" right="0.25" top="0.25" bottom="0.5" header="0.5" footer="0.34"/>
  <pageSetup paperSize="3" scale="79" orientation="landscape" r:id="rId1"/>
  <headerFooter alignWithMargins="0">
    <oddFooter>&amp;L&amp;9&amp;F&amp;C&amp;9&amp;A -- &amp;P of &amp;N&amp;R&amp;9&amp;T 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SR 176 PAVEMENT</vt:lpstr>
      <vt:lpstr>'SR 176 PAVEMENT'!Print_Area</vt:lpstr>
    </vt:vector>
  </TitlesOfParts>
  <Company>Palmer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Palmer Engineering</dc:creator>
  <cp:lastModifiedBy>Vincent Dragich</cp:lastModifiedBy>
  <cp:lastPrinted>2023-11-17T14:56:44Z</cp:lastPrinted>
  <dcterms:created xsi:type="dcterms:W3CDTF">2002-01-14T17:05:45Z</dcterms:created>
  <dcterms:modified xsi:type="dcterms:W3CDTF">2024-04-09T15:53:11Z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